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020-2022" sheetId="1" r:id="rId1"/>
  </sheets>
  <definedNames>
    <definedName name="_xlnm.Print_Area" localSheetId="0">'2020-2022'!$A$1:$F$72</definedName>
  </definedNames>
  <calcPr calcId="145621"/>
</workbook>
</file>

<file path=xl/calcChain.xml><?xml version="1.0" encoding="utf-8"?>
<calcChain xmlns="http://schemas.openxmlformats.org/spreadsheetml/2006/main">
  <c r="F46" i="1" l="1"/>
  <c r="E46" i="1"/>
  <c r="D46" i="1"/>
  <c r="F53" i="1"/>
  <c r="E53" i="1"/>
  <c r="D53" i="1"/>
  <c r="F29" i="1" l="1"/>
  <c r="E29" i="1"/>
  <c r="D29" i="1"/>
  <c r="F44" i="1"/>
  <c r="F43" i="1" s="1"/>
  <c r="E44" i="1"/>
  <c r="E43" i="1" s="1"/>
  <c r="D44" i="1"/>
  <c r="D43" i="1" s="1"/>
  <c r="D32" i="1" l="1"/>
  <c r="D36" i="1"/>
  <c r="F37" i="1"/>
  <c r="E37" i="1"/>
  <c r="D37" i="1"/>
  <c r="D64" i="1"/>
  <c r="F26" i="1" l="1"/>
  <c r="E26" i="1"/>
  <c r="D26" i="1"/>
  <c r="F25" i="1" l="1"/>
  <c r="E25" i="1"/>
  <c r="D25" i="1"/>
  <c r="F51" i="1" l="1"/>
  <c r="E51" i="1"/>
  <c r="D51" i="1"/>
  <c r="F42" i="1"/>
  <c r="E42" i="1"/>
  <c r="D42" i="1"/>
  <c r="D41" i="1" l="1"/>
  <c r="D40" i="1" s="1"/>
  <c r="E40" i="1" l="1"/>
  <c r="E39" i="1" s="1"/>
  <c r="F40" i="1"/>
  <c r="F39" i="1" s="1"/>
  <c r="D39" i="1"/>
  <c r="F63" i="1" l="1"/>
  <c r="E63" i="1"/>
  <c r="D63" i="1"/>
  <c r="F66" i="1"/>
  <c r="E66" i="1"/>
  <c r="D66" i="1"/>
  <c r="F57" i="1"/>
  <c r="F56" i="1" s="1"/>
  <c r="E57" i="1"/>
  <c r="E56" i="1" s="1"/>
  <c r="D57" i="1"/>
  <c r="D56" i="1" s="1"/>
  <c r="D68" i="1" l="1"/>
  <c r="F61" i="1" l="1"/>
  <c r="F60" i="1"/>
  <c r="E61" i="1"/>
  <c r="E60" i="1"/>
  <c r="D61" i="1"/>
  <c r="D60" i="1"/>
  <c r="F59" i="1" l="1"/>
  <c r="E59" i="1"/>
  <c r="D59" i="1"/>
  <c r="F67" i="1"/>
  <c r="E67" i="1"/>
  <c r="D67" i="1"/>
  <c r="F71" i="1"/>
  <c r="E71" i="1"/>
  <c r="D71" i="1"/>
  <c r="F65" i="1"/>
  <c r="E65" i="1"/>
  <c r="D65" i="1"/>
  <c r="F62" i="1"/>
  <c r="E62" i="1"/>
  <c r="D62" i="1"/>
  <c r="F54" i="1"/>
  <c r="E54" i="1"/>
  <c r="D54" i="1"/>
  <c r="F52" i="1"/>
  <c r="E52" i="1"/>
  <c r="D52" i="1"/>
  <c r="F50" i="1"/>
  <c r="E50" i="1"/>
  <c r="D50" i="1"/>
  <c r="F48" i="1"/>
  <c r="E48" i="1"/>
  <c r="D48" i="1"/>
  <c r="F35" i="1"/>
  <c r="E35" i="1"/>
  <c r="D35" i="1"/>
  <c r="F33" i="1"/>
  <c r="E33" i="1"/>
  <c r="D33" i="1"/>
  <c r="F31" i="1"/>
  <c r="E31" i="1"/>
  <c r="D31" i="1"/>
  <c r="F23" i="1"/>
  <c r="F22" i="1" s="1"/>
  <c r="F21" i="1" s="1"/>
  <c r="E23" i="1"/>
  <c r="E22" i="1" s="1"/>
  <c r="E21" i="1" s="1"/>
  <c r="D23" i="1"/>
  <c r="F19" i="1"/>
  <c r="F18" i="1" s="1"/>
  <c r="E19" i="1"/>
  <c r="E18" i="1" s="1"/>
  <c r="D19" i="1"/>
  <c r="D18" i="1" s="1"/>
  <c r="D30" i="1" l="1"/>
  <c r="D22" i="1"/>
  <c r="D21" i="1" s="1"/>
  <c r="E30" i="1"/>
  <c r="F30" i="1"/>
  <c r="F17" i="1" s="1"/>
  <c r="D47" i="1"/>
  <c r="E47" i="1"/>
  <c r="F47" i="1"/>
  <c r="E17" i="1"/>
  <c r="D17" i="1" l="1"/>
  <c r="D16" i="1" s="1"/>
  <c r="E16" i="1"/>
  <c r="F16" i="1"/>
</calcChain>
</file>

<file path=xl/sharedStrings.xml><?xml version="1.0" encoding="utf-8"?>
<sst xmlns="http://schemas.openxmlformats.org/spreadsheetml/2006/main" count="195" uniqueCount="106">
  <si>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</si>
  <si>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</si>
  <si>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</si>
  <si>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</si>
  <si>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</si>
  <si>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</si>
  <si>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</si>
  <si>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</si>
  <si>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</si>
  <si>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</si>
  <si>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</si>
  <si>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</si>
  <si>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</si>
  <si>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</si>
  <si>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</si>
  <si>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</si>
  <si>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</si>
  <si>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</si>
  <si>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</si>
  <si>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</si>
  <si>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</si>
  <si>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</si>
  <si>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</si>
  <si>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</si>
  <si>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</si>
  <si>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</si>
  <si>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</si>
  <si>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</si>
  <si>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</si>
  <si>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</si>
  <si>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</si>
  <si>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</si>
  <si>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</si>
  <si>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</si>
  <si>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</si>
  <si>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</si>
  <si>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</si>
  <si>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</si>
  <si>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</si>
  <si>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</si>
  <si>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</si>
  <si>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</si>
  <si>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</si>
  <si>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</si>
  <si>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</si>
  <si>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</si>
  <si>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</si>
  <si>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</si>
  <si>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</si>
  <si>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</si>
  <si>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</si>
  <si>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</si>
  <si>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</si>
  <si>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</si>
  <si>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</si>
  <si>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</si>
  <si>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</si>
  <si>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</si>
  <si>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</si>
  <si>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</si>
  <si>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</si>
  <si>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</si>
  <si>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</si>
  <si>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</si>
  <si>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</si>
  <si>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</si>
  <si>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</si>
  <si>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</si>
  <si>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</si>
  <si>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</si>
  <si>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</si>
  <si>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</si>
  <si>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</si>
  <si>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</si>
  <si>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</si>
  <si>
    <t>от 25.12.2019 г.№ 1-20/2 "О бюджете сельского поселения "Туръя"</t>
  </si>
  <si>
    <t>Приложение 2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</si>
  <si>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</si>
  <si>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</si>
  <si>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</si>
  <si>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40 2 00 00000</t>
  </si>
  <si>
    <t>40 2 2А 00100</t>
  </si>
  <si>
    <t>Содержание паромной переправы</t>
  </si>
  <si>
    <t xml:space="preserve">(+30000,00) и (+60000,00) ход.СП Туръя (за хранение парома) из остатков на 01.01.2020 </t>
  </si>
  <si>
    <t>(-3000,00) транспорт.налог на паром (уточнение КЦСР в программу); (-3000)- обратно с 4022А00100,тк расход есть</t>
  </si>
  <si>
    <t>(+3000,00) транспорт.налог на паром (уточнение КЦСР в программу); (-3000) -обратно на КЦСР 9990004080,тк расхъод есть</t>
  </si>
  <si>
    <t>Подпрограмма "Противопожарные мероприятия"</t>
  </si>
  <si>
    <t>39 3 00 00000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</si>
  <si>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</si>
  <si>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3Б 64585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</si>
  <si>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</si>
  <si>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</si>
  <si>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</si>
  <si>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</si>
  <si>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</si>
  <si>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</si>
  <si>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</si>
  <si>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(+102000,00руб) на ул.-дор.сеть за счет прочей дотации (фин.подд)</t>
  </si>
  <si>
    <t>Подпрограмма "Создание условий для обеспечения качественными жилищно-коммунальными услугами населения"</t>
  </si>
  <si>
    <t>40 3 00 00000</t>
  </si>
  <si>
    <t>Обеспечение мероприятий по постановке на учет бесхозяйных объектов</t>
  </si>
  <si>
    <t>40 3 3А 64596</t>
  </si>
  <si>
    <t>(+100000,00руб) постановка на учет бесхозных объектов за счет МБТ (реш.МР от 14.09.20)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</si>
  <si>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18.09.2020 г № 1-24/1</t>
    </r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</si>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</sst>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20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0" fillId="4" borderId="0" xfId="0" applyFont="1" applyFill="1" applyAlignment="1">
      <alignment vertical="top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7" fillId="4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5" fillId="0" borderId="2" xfId="0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6" fillId="4" borderId="0" xfId="0" applyFont="1" applyFill="1" applyAlignment="1">
      <alignment vertical="top" wrapText="1"/>
    </xf>
    <xf numFmtId="49" fontId="18" fillId="0" borderId="5" xfId="0" applyNumberFormat="1" applyFont="1" applyFill="1" applyBorder="1" applyAlignment="1">
      <alignment horizontal="justify" vertical="center" wrapText="1"/>
    </xf>
    <xf numFmtId="49" fontId="18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right" vertical="center"/>
    </xf>
    <xf numFmtId="164" fontId="18" fillId="0" borderId="6" xfId="0" applyNumberFormat="1" applyFont="1" applyFill="1" applyBorder="1" applyAlignment="1">
      <alignment horizontal="right"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49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15" fillId="0" borderId="6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3" fontId="19" fillId="2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49" fontId="22" fillId="4" borderId="5" xfId="0" applyNumberFormat="1" applyFont="1" applyFill="1" applyBorder="1" applyAlignment="1">
      <alignment horizontal="justify" vertical="center" wrapText="1"/>
    </xf>
    <xf numFmtId="49" fontId="22" fillId="4" borderId="5" xfId="0" applyNumberFormat="1" applyFont="1" applyFill="1" applyBorder="1" applyAlignment="1">
      <alignment horizontal="center" vertical="center" wrapText="1"/>
    </xf>
    <xf numFmtId="164" fontId="22" fillId="4" borderId="5" xfId="0" applyNumberFormat="1" applyFont="1" applyFill="1" applyBorder="1" applyAlignment="1">
      <alignment horizontal="right" vertical="center"/>
    </xf>
    <xf numFmtId="164" fontId="22" fillId="4" borderId="6" xfId="0" applyNumberFormat="1" applyFont="1" applyFill="1" applyBorder="1" applyAlignment="1">
      <alignment horizontal="right" vertical="center" wrapText="1"/>
    </xf>
    <xf numFmtId="164" fontId="22" fillId="4" borderId="2" xfId="0" applyNumberFormat="1" applyFont="1" applyFill="1" applyBorder="1" applyAlignment="1">
      <alignment horizontal="right" vertical="center" wrapText="1"/>
    </xf>
    <xf numFmtId="49" fontId="6" fillId="4" borderId="5" xfId="0" applyNumberFormat="1" applyFont="1" applyFill="1" applyBorder="1" applyAlignment="1">
      <alignment horizontal="justify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vertical="top" wrapText="1"/>
    </xf>
    <xf numFmtId="49" fontId="5" fillId="4" borderId="5" xfId="0" applyNumberFormat="1" applyFont="1" applyFill="1" applyBorder="1" applyAlignment="1">
      <alignment horizontal="center" vertical="top" wrapText="1"/>
    </xf>
    <xf numFmtId="164" fontId="5" fillId="4" borderId="5" xfId="0" applyNumberFormat="1" applyFont="1" applyFill="1" applyBorder="1" applyAlignment="1">
      <alignment horizontal="right" vertical="top"/>
    </xf>
    <xf numFmtId="164" fontId="5" fillId="4" borderId="6" xfId="0" applyNumberFormat="1" applyFont="1" applyFill="1" applyBorder="1" applyAlignment="1">
      <alignment horizontal="right" vertical="top" wrapText="1"/>
    </xf>
    <xf numFmtId="164" fontId="5" fillId="4" borderId="2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8" fillId="4" borderId="0" xfId="0" applyFont="1" applyFill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right" vertical="center" wrapText="1"/>
    </xf>
    <xf numFmtId="0" fontId="15" fillId="5" borderId="0" xfId="0" applyFont="1" applyFill="1" applyAlignment="1">
      <alignment horizontal="center"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164" fontId="4" fillId="6" borderId="2" xfId="0" applyNumberFormat="1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top" wrapText="1"/>
    </xf>
    <xf numFmtId="164" fontId="2" fillId="6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Normal="100" workbookViewId="0">
      <selection activeCell="H12" sqref="H12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38.77734375" style="26" customWidth="1"/>
    <col min="8" max="8" width="38.21875" customWidth="1"/>
    <col min="9" max="9" width="29.5546875" customWidth="1"/>
  </cols>
  <sheetData>
    <row r="1" spans="1:6" ht="13.8" x14ac:dyDescent="0.25">
      <c r="A1" s="101" t="s">
        <v>76</v>
      </c>
      <c r="B1" s="101"/>
      <c r="C1" s="101"/>
      <c r="D1" s="101"/>
      <c r="E1" s="102"/>
      <c r="F1" s="102"/>
    </row>
    <row r="2" spans="1:6" ht="10.95" customHeight="1" x14ac:dyDescent="0.25">
      <c r="A2" s="103" t="s">
        <v>103</v>
      </c>
      <c r="B2" s="103"/>
      <c r="C2" s="103"/>
      <c r="D2" s="103"/>
      <c r="E2" s="102"/>
      <c r="F2" s="102"/>
    </row>
    <row r="3" spans="1:6" ht="10.95" customHeight="1" x14ac:dyDescent="0.25">
      <c r="A3" s="103" t="s">
        <v>78</v>
      </c>
      <c r="B3" s="103"/>
      <c r="C3" s="103"/>
      <c r="D3" s="103"/>
      <c r="E3" s="102"/>
      <c r="F3" s="102"/>
    </row>
    <row r="4" spans="1:6" ht="10.95" customHeight="1" x14ac:dyDescent="0.25">
      <c r="A4" s="103" t="s">
        <v>75</v>
      </c>
      <c r="B4" s="103"/>
      <c r="C4" s="103"/>
      <c r="D4" s="103"/>
      <c r="E4" s="102"/>
      <c r="F4" s="102"/>
    </row>
    <row r="5" spans="1:6" ht="10.95" customHeight="1" x14ac:dyDescent="0.25">
      <c r="A5" s="103" t="s">
        <v>65</v>
      </c>
      <c r="B5" s="103"/>
      <c r="C5" s="103"/>
      <c r="D5" s="103"/>
      <c r="E5" s="102"/>
      <c r="F5" s="102"/>
    </row>
    <row r="6" spans="1:6" ht="8.4" customHeight="1" x14ac:dyDescent="0.25"/>
    <row r="7" spans="1:6" x14ac:dyDescent="0.25">
      <c r="A7" s="106" t="s">
        <v>64</v>
      </c>
      <c r="B7" s="106"/>
      <c r="C7" s="106"/>
      <c r="D7" s="106"/>
      <c r="E7" s="106"/>
      <c r="F7" s="106"/>
    </row>
    <row r="8" spans="1:6" s="29" customFormat="1" ht="10.199999999999999" x14ac:dyDescent="0.25">
      <c r="A8" s="107" t="s">
        <v>77</v>
      </c>
      <c r="B8" s="107"/>
      <c r="C8" s="107"/>
      <c r="D8" s="107"/>
      <c r="E8" s="107"/>
      <c r="F8" s="107"/>
    </row>
    <row r="9" spans="1:6" s="29" customFormat="1" ht="10.199999999999999" x14ac:dyDescent="0.25">
      <c r="A9" s="107" t="s">
        <v>66</v>
      </c>
      <c r="B9" s="107"/>
      <c r="C9" s="107"/>
      <c r="D9" s="107"/>
      <c r="E9" s="107"/>
      <c r="F9" s="107"/>
    </row>
    <row r="10" spans="1:6" s="29" customFormat="1" ht="10.199999999999999" x14ac:dyDescent="0.25">
      <c r="A10" s="107" t="s">
        <v>65</v>
      </c>
      <c r="B10" s="107"/>
      <c r="C10" s="107"/>
      <c r="D10" s="107"/>
      <c r="E10" s="107"/>
      <c r="F10" s="107"/>
    </row>
    <row r="11" spans="1:6" ht="6" customHeight="1" x14ac:dyDescent="0.25">
      <c r="A11" s="2"/>
      <c r="B11" s="2"/>
      <c r="C11" s="2"/>
      <c r="D11" s="2"/>
      <c r="E11" s="2"/>
      <c r="F11" s="2"/>
    </row>
    <row r="12" spans="1:6" ht="59.4" customHeight="1" x14ac:dyDescent="0.25">
      <c r="A12" s="108" t="s">
        <v>1</v>
      </c>
      <c r="B12" s="108"/>
      <c r="C12" s="108"/>
      <c r="D12" s="108"/>
      <c r="E12" s="108"/>
      <c r="F12" s="108"/>
    </row>
    <row r="13" spans="1:6" ht="13.8" x14ac:dyDescent="0.25">
      <c r="A13" s="104" t="s">
        <v>2</v>
      </c>
      <c r="B13" s="104" t="s">
        <v>3</v>
      </c>
      <c r="C13" s="104" t="s">
        <v>4</v>
      </c>
      <c r="D13" s="105" t="s">
        <v>5</v>
      </c>
      <c r="E13" s="105"/>
      <c r="F13" s="105"/>
    </row>
    <row r="14" spans="1:6" ht="13.8" x14ac:dyDescent="0.25">
      <c r="A14" s="105" t="s">
        <v>0</v>
      </c>
      <c r="B14" s="105" t="s">
        <v>0</v>
      </c>
      <c r="C14" s="105" t="s">
        <v>0</v>
      </c>
      <c r="D14" s="1" t="s">
        <v>6</v>
      </c>
      <c r="E14" s="1" t="s">
        <v>7</v>
      </c>
      <c r="F14" s="1" t="s">
        <v>8</v>
      </c>
    </row>
    <row r="15" spans="1:6" s="63" customFormat="1" ht="7.8" x14ac:dyDescent="0.25">
      <c r="A15" s="62">
        <v>1</v>
      </c>
      <c r="B15" s="62">
        <v>2</v>
      </c>
      <c r="C15" s="62">
        <v>3</v>
      </c>
      <c r="D15" s="62">
        <v>4</v>
      </c>
      <c r="E15" s="62">
        <v>5</v>
      </c>
      <c r="F15" s="62">
        <v>6</v>
      </c>
    </row>
    <row r="16" spans="1:6" x14ac:dyDescent="0.25">
      <c r="A16" s="117" t="s">
        <v>9</v>
      </c>
      <c r="B16" s="118" t="s">
        <v>0</v>
      </c>
      <c r="C16" s="118" t="s">
        <v>0</v>
      </c>
      <c r="D16" s="119">
        <f>D17+D47</f>
        <v>4336.3519999999999</v>
      </c>
      <c r="E16" s="119">
        <f>E17+E47</f>
        <v>3078.3419999999996</v>
      </c>
      <c r="F16" s="119">
        <f>F17+F47</f>
        <v>3175.9829999999997</v>
      </c>
    </row>
    <row r="17" spans="1:9" s="4" customFormat="1" x14ac:dyDescent="0.25">
      <c r="A17" s="5" t="s">
        <v>67</v>
      </c>
      <c r="B17" s="6"/>
      <c r="C17" s="6"/>
      <c r="D17" s="7">
        <f>D18+D21+D29</f>
        <v>1260.7850000000001</v>
      </c>
      <c r="E17" s="7">
        <f t="shared" ref="E17:F17" si="0">E18+E21+E29</f>
        <v>118.9</v>
      </c>
      <c r="F17" s="7">
        <f t="shared" si="0"/>
        <v>118.9</v>
      </c>
      <c r="G17" s="27"/>
    </row>
    <row r="18" spans="1:9" ht="48" customHeight="1" x14ac:dyDescent="0.25">
      <c r="A18" s="8" t="s">
        <v>10</v>
      </c>
      <c r="B18" s="9" t="s">
        <v>11</v>
      </c>
      <c r="C18" s="9" t="s">
        <v>0</v>
      </c>
      <c r="D18" s="10">
        <f t="shared" ref="D18:F19" si="1">D19</f>
        <v>0.3</v>
      </c>
      <c r="E18" s="10">
        <f t="shared" si="1"/>
        <v>0.3</v>
      </c>
      <c r="F18" s="10">
        <f t="shared" si="1"/>
        <v>0.3</v>
      </c>
    </row>
    <row r="19" spans="1:9" ht="23.4" customHeight="1" x14ac:dyDescent="0.25">
      <c r="A19" s="11" t="s">
        <v>12</v>
      </c>
      <c r="B19" s="12" t="s">
        <v>13</v>
      </c>
      <c r="C19" s="12" t="s">
        <v>0</v>
      </c>
      <c r="D19" s="13">
        <f t="shared" si="1"/>
        <v>0.3</v>
      </c>
      <c r="E19" s="13">
        <f t="shared" si="1"/>
        <v>0.3</v>
      </c>
      <c r="F19" s="13">
        <f t="shared" si="1"/>
        <v>0.3</v>
      </c>
    </row>
    <row r="20" spans="1:9" ht="26.4" x14ac:dyDescent="0.25">
      <c r="A20" s="14" t="s">
        <v>14</v>
      </c>
      <c r="B20" s="15" t="s">
        <v>13</v>
      </c>
      <c r="C20" s="15" t="s">
        <v>15</v>
      </c>
      <c r="D20" s="16">
        <v>0.3</v>
      </c>
      <c r="E20" s="16">
        <v>0.3</v>
      </c>
      <c r="F20" s="16">
        <v>0.3</v>
      </c>
    </row>
    <row r="21" spans="1:9" ht="37.799999999999997" customHeight="1" x14ac:dyDescent="0.25">
      <c r="A21" s="8" t="s">
        <v>16</v>
      </c>
      <c r="B21" s="9" t="s">
        <v>17</v>
      </c>
      <c r="C21" s="9" t="s">
        <v>0</v>
      </c>
      <c r="D21" s="10">
        <f t="shared" ref="D21:F23" si="2">D22</f>
        <v>118.6</v>
      </c>
      <c r="E21" s="10">
        <f t="shared" si="2"/>
        <v>18.600000000000001</v>
      </c>
      <c r="F21" s="10">
        <f t="shared" si="2"/>
        <v>18.600000000000001</v>
      </c>
    </row>
    <row r="22" spans="1:9" ht="26.4" x14ac:dyDescent="0.25">
      <c r="A22" s="17" t="s">
        <v>18</v>
      </c>
      <c r="B22" s="18" t="s">
        <v>19</v>
      </c>
      <c r="C22" s="18" t="s">
        <v>0</v>
      </c>
      <c r="D22" s="19">
        <f>D23+D26</f>
        <v>118.6</v>
      </c>
      <c r="E22" s="19">
        <f t="shared" si="2"/>
        <v>18.600000000000001</v>
      </c>
      <c r="F22" s="19">
        <f t="shared" si="2"/>
        <v>18.600000000000001</v>
      </c>
    </row>
    <row r="23" spans="1:9" x14ac:dyDescent="0.25">
      <c r="A23" s="8" t="s">
        <v>20</v>
      </c>
      <c r="B23" s="9" t="s">
        <v>21</v>
      </c>
      <c r="C23" s="9" t="s">
        <v>0</v>
      </c>
      <c r="D23" s="10">
        <f t="shared" si="2"/>
        <v>18.600000000000001</v>
      </c>
      <c r="E23" s="10">
        <f t="shared" si="2"/>
        <v>18.600000000000001</v>
      </c>
      <c r="F23" s="10">
        <f t="shared" si="2"/>
        <v>18.600000000000001</v>
      </c>
    </row>
    <row r="24" spans="1:9" ht="26.4" x14ac:dyDescent="0.25">
      <c r="A24" s="14" t="s">
        <v>14</v>
      </c>
      <c r="B24" s="15" t="s">
        <v>21</v>
      </c>
      <c r="C24" s="15" t="s">
        <v>15</v>
      </c>
      <c r="D24" s="16">
        <v>18.600000000000001</v>
      </c>
      <c r="E24" s="16">
        <v>18.600000000000001</v>
      </c>
      <c r="F24" s="16">
        <v>18.600000000000001</v>
      </c>
    </row>
    <row r="25" spans="1:9" s="67" customFormat="1" x14ac:dyDescent="0.25">
      <c r="A25" s="64" t="s">
        <v>86</v>
      </c>
      <c r="B25" s="65" t="s">
        <v>87</v>
      </c>
      <c r="C25" s="65"/>
      <c r="D25" s="52">
        <f t="shared" ref="D25:F25" si="3">D26</f>
        <v>100</v>
      </c>
      <c r="E25" s="52">
        <f t="shared" si="3"/>
        <v>0</v>
      </c>
      <c r="F25" s="52">
        <f t="shared" si="3"/>
        <v>0</v>
      </c>
      <c r="G25" s="66"/>
    </row>
    <row r="26" spans="1:9" s="69" customFormat="1" ht="51.6" customHeight="1" x14ac:dyDescent="0.25">
      <c r="A26" s="31" t="s">
        <v>88</v>
      </c>
      <c r="B26" s="32" t="s">
        <v>89</v>
      </c>
      <c r="C26" s="32"/>
      <c r="D26" s="34">
        <f>D27+D28</f>
        <v>100</v>
      </c>
      <c r="E26" s="34">
        <f t="shared" ref="E26:F26" si="4">E27+E28</f>
        <v>0</v>
      </c>
      <c r="F26" s="34">
        <f t="shared" si="4"/>
        <v>0</v>
      </c>
      <c r="G26" s="68"/>
    </row>
    <row r="27" spans="1:9" s="71" customFormat="1" ht="29.4" customHeight="1" x14ac:dyDescent="0.25">
      <c r="A27" s="36" t="s">
        <v>14</v>
      </c>
      <c r="B27" s="33" t="s">
        <v>89</v>
      </c>
      <c r="C27" s="33">
        <v>200</v>
      </c>
      <c r="D27" s="37">
        <v>96.6</v>
      </c>
      <c r="E27" s="37">
        <v>0</v>
      </c>
      <c r="F27" s="37">
        <v>0</v>
      </c>
      <c r="G27" s="39"/>
      <c r="H27" s="70" t="s">
        <v>90</v>
      </c>
    </row>
    <row r="28" spans="1:9" s="71" customFormat="1" ht="18.600000000000001" customHeight="1" x14ac:dyDescent="0.25">
      <c r="A28" s="36" t="s">
        <v>42</v>
      </c>
      <c r="B28" s="58" t="s">
        <v>89</v>
      </c>
      <c r="C28" s="58" t="s">
        <v>43</v>
      </c>
      <c r="D28" s="37">
        <v>3.4</v>
      </c>
      <c r="E28" s="37">
        <v>0</v>
      </c>
      <c r="F28" s="37">
        <v>0</v>
      </c>
      <c r="G28" s="39"/>
      <c r="H28" s="70" t="s">
        <v>91</v>
      </c>
    </row>
    <row r="29" spans="1:9" ht="39.6" x14ac:dyDescent="0.25">
      <c r="A29" s="8" t="s">
        <v>22</v>
      </c>
      <c r="B29" s="9" t="s">
        <v>23</v>
      </c>
      <c r="C29" s="9" t="s">
        <v>0</v>
      </c>
      <c r="D29" s="10">
        <f>D30+D39+D43</f>
        <v>1141.885</v>
      </c>
      <c r="E29" s="10">
        <f>E30+E39+E43</f>
        <v>100</v>
      </c>
      <c r="F29" s="10">
        <f>F30+F39+F43</f>
        <v>100</v>
      </c>
    </row>
    <row r="30" spans="1:9" ht="52.8" x14ac:dyDescent="0.25">
      <c r="A30" s="17" t="s">
        <v>24</v>
      </c>
      <c r="B30" s="18" t="s">
        <v>25</v>
      </c>
      <c r="C30" s="18" t="s">
        <v>0</v>
      </c>
      <c r="D30" s="19">
        <f>D31+D33+D35+D37</f>
        <v>951.88499999999999</v>
      </c>
      <c r="E30" s="19">
        <f t="shared" ref="E30:F30" si="5">E31+E33+E35</f>
        <v>100</v>
      </c>
      <c r="F30" s="19">
        <f t="shared" si="5"/>
        <v>100</v>
      </c>
    </row>
    <row r="31" spans="1:9" s="24" customFormat="1" x14ac:dyDescent="0.25">
      <c r="A31" s="72" t="s">
        <v>26</v>
      </c>
      <c r="B31" s="73" t="s">
        <v>27</v>
      </c>
      <c r="C31" s="73" t="s">
        <v>0</v>
      </c>
      <c r="D31" s="74">
        <f>D32</f>
        <v>279.88499999999999</v>
      </c>
      <c r="E31" s="74">
        <f>E32</f>
        <v>0</v>
      </c>
      <c r="F31" s="74">
        <f>F32</f>
        <v>0</v>
      </c>
      <c r="G31" s="28"/>
    </row>
    <row r="32" spans="1:9" s="24" customFormat="1" ht="26.4" x14ac:dyDescent="0.25">
      <c r="A32" s="44" t="s">
        <v>14</v>
      </c>
      <c r="B32" s="45" t="s">
        <v>27</v>
      </c>
      <c r="C32" s="45" t="s">
        <v>15</v>
      </c>
      <c r="D32" s="46">
        <f>254.234+25.651</f>
        <v>279.88499999999999</v>
      </c>
      <c r="E32" s="46">
        <v>0</v>
      </c>
      <c r="F32" s="46">
        <v>0</v>
      </c>
      <c r="G32" s="28"/>
      <c r="I32" s="75" t="s">
        <v>92</v>
      </c>
    </row>
    <row r="33" spans="1:9" x14ac:dyDescent="0.25">
      <c r="A33" s="8" t="s">
        <v>28</v>
      </c>
      <c r="B33" s="9" t="s">
        <v>29</v>
      </c>
      <c r="C33" s="9" t="s">
        <v>0</v>
      </c>
      <c r="D33" s="10">
        <f>D34</f>
        <v>20</v>
      </c>
      <c r="E33" s="10">
        <f>E34</f>
        <v>0</v>
      </c>
      <c r="F33" s="10">
        <f>F34</f>
        <v>0</v>
      </c>
    </row>
    <row r="34" spans="1:9" ht="26.4" x14ac:dyDescent="0.25">
      <c r="A34" s="14" t="s">
        <v>14</v>
      </c>
      <c r="B34" s="15" t="s">
        <v>29</v>
      </c>
      <c r="C34" s="15" t="s">
        <v>15</v>
      </c>
      <c r="D34" s="16">
        <v>20</v>
      </c>
      <c r="E34" s="16">
        <v>0</v>
      </c>
      <c r="F34" s="16">
        <v>0</v>
      </c>
    </row>
    <row r="35" spans="1:9" s="24" customFormat="1" x14ac:dyDescent="0.25">
      <c r="A35" s="72" t="s">
        <v>30</v>
      </c>
      <c r="B35" s="73" t="s">
        <v>31</v>
      </c>
      <c r="C35" s="73" t="s">
        <v>0</v>
      </c>
      <c r="D35" s="74">
        <f>D36</f>
        <v>302</v>
      </c>
      <c r="E35" s="74">
        <f>E36</f>
        <v>100</v>
      </c>
      <c r="F35" s="74">
        <f>F36</f>
        <v>100</v>
      </c>
      <c r="G35" s="28"/>
    </row>
    <row r="36" spans="1:9" s="24" customFormat="1" ht="26.4" x14ac:dyDescent="0.25">
      <c r="A36" s="82" t="s">
        <v>14</v>
      </c>
      <c r="B36" s="84" t="s">
        <v>31</v>
      </c>
      <c r="C36" s="84" t="s">
        <v>15</v>
      </c>
      <c r="D36" s="85">
        <f>200+102</f>
        <v>302</v>
      </c>
      <c r="E36" s="46">
        <v>100</v>
      </c>
      <c r="F36" s="46">
        <v>100</v>
      </c>
      <c r="G36" s="28"/>
      <c r="I36" s="75" t="s">
        <v>97</v>
      </c>
    </row>
    <row r="37" spans="1:9" s="43" customFormat="1" ht="67.2" customHeight="1" x14ac:dyDescent="0.25">
      <c r="A37" s="79" t="s">
        <v>94</v>
      </c>
      <c r="B37" s="73" t="s">
        <v>95</v>
      </c>
      <c r="C37" s="80"/>
      <c r="D37" s="76">
        <f>D38</f>
        <v>350</v>
      </c>
      <c r="E37" s="81">
        <f>E38</f>
        <v>0</v>
      </c>
      <c r="F37" s="23">
        <f>F38</f>
        <v>0</v>
      </c>
      <c r="G37" s="42"/>
    </row>
    <row r="38" spans="1:9" s="24" customFormat="1" ht="26.4" x14ac:dyDescent="0.25">
      <c r="A38" s="82" t="s">
        <v>14</v>
      </c>
      <c r="B38" s="84" t="s">
        <v>95</v>
      </c>
      <c r="C38" s="83" t="s">
        <v>15</v>
      </c>
      <c r="D38" s="77">
        <v>350</v>
      </c>
      <c r="E38" s="78">
        <v>0</v>
      </c>
      <c r="F38" s="46">
        <v>0</v>
      </c>
      <c r="G38" s="28"/>
      <c r="I38" s="75" t="s">
        <v>96</v>
      </c>
    </row>
    <row r="39" spans="1:9" s="30" customFormat="1" x14ac:dyDescent="0.25">
      <c r="A39" s="48" t="s">
        <v>79</v>
      </c>
      <c r="B39" s="49" t="s">
        <v>80</v>
      </c>
      <c r="C39" s="49"/>
      <c r="D39" s="50">
        <f t="shared" ref="D39:F39" si="6">D40</f>
        <v>90</v>
      </c>
      <c r="E39" s="51">
        <f t="shared" si="6"/>
        <v>0</v>
      </c>
      <c r="F39" s="52">
        <f t="shared" si="6"/>
        <v>0</v>
      </c>
      <c r="G39" s="26"/>
    </row>
    <row r="40" spans="1:9" s="30" customFormat="1" x14ac:dyDescent="0.25">
      <c r="A40" s="53" t="s">
        <v>82</v>
      </c>
      <c r="B40" s="54" t="s">
        <v>81</v>
      </c>
      <c r="C40" s="54"/>
      <c r="D40" s="55">
        <f>D42+D41</f>
        <v>90</v>
      </c>
      <c r="E40" s="56">
        <f>E42</f>
        <v>0</v>
      </c>
      <c r="F40" s="34">
        <f>F42</f>
        <v>0</v>
      </c>
      <c r="G40" s="28"/>
    </row>
    <row r="41" spans="1:9" s="40" customFormat="1" ht="26.4" x14ac:dyDescent="0.25">
      <c r="A41" s="57" t="s">
        <v>14</v>
      </c>
      <c r="B41" s="58" t="s">
        <v>81</v>
      </c>
      <c r="C41" s="58" t="s">
        <v>15</v>
      </c>
      <c r="D41" s="59">
        <f>30+60</f>
        <v>90</v>
      </c>
      <c r="E41" s="60">
        <v>0</v>
      </c>
      <c r="F41" s="61">
        <v>0</v>
      </c>
      <c r="G41" s="39" t="s">
        <v>83</v>
      </c>
    </row>
    <row r="42" spans="1:9" s="41" customFormat="1" ht="18.600000000000001" customHeight="1" x14ac:dyDescent="0.25">
      <c r="A42" s="36" t="s">
        <v>42</v>
      </c>
      <c r="B42" s="58" t="s">
        <v>81</v>
      </c>
      <c r="C42" s="58" t="s">
        <v>43</v>
      </c>
      <c r="D42" s="59">
        <f>3-3</f>
        <v>0</v>
      </c>
      <c r="E42" s="60">
        <f>3-3</f>
        <v>0</v>
      </c>
      <c r="F42" s="61">
        <f>3-3</f>
        <v>0</v>
      </c>
      <c r="G42" s="39" t="s">
        <v>85</v>
      </c>
    </row>
    <row r="43" spans="1:9" s="24" customFormat="1" ht="31.2" customHeight="1" x14ac:dyDescent="0.25">
      <c r="A43" s="86" t="s">
        <v>98</v>
      </c>
      <c r="B43" s="87" t="s">
        <v>99</v>
      </c>
      <c r="C43" s="87"/>
      <c r="D43" s="88">
        <f t="shared" ref="D43:F43" si="7">D44</f>
        <v>100</v>
      </c>
      <c r="E43" s="89">
        <f t="shared" si="7"/>
        <v>0</v>
      </c>
      <c r="F43" s="90">
        <f t="shared" si="7"/>
        <v>0</v>
      </c>
      <c r="G43" s="28"/>
    </row>
    <row r="44" spans="1:9" s="24" customFormat="1" ht="27.6" customHeight="1" x14ac:dyDescent="0.25">
      <c r="A44" s="91" t="s">
        <v>100</v>
      </c>
      <c r="B44" s="92" t="s">
        <v>101</v>
      </c>
      <c r="C44" s="92"/>
      <c r="D44" s="93">
        <f>D45</f>
        <v>100</v>
      </c>
      <c r="E44" s="94">
        <f>E45</f>
        <v>0</v>
      </c>
      <c r="F44" s="95">
        <f>F45</f>
        <v>0</v>
      </c>
      <c r="G44" s="28"/>
      <c r="I44" s="75" t="s">
        <v>102</v>
      </c>
    </row>
    <row r="45" spans="1:9" s="24" customFormat="1" ht="26.4" x14ac:dyDescent="0.25">
      <c r="A45" s="96" t="s">
        <v>14</v>
      </c>
      <c r="B45" s="97" t="s">
        <v>101</v>
      </c>
      <c r="C45" s="97" t="s">
        <v>15</v>
      </c>
      <c r="D45" s="98">
        <v>100</v>
      </c>
      <c r="E45" s="99">
        <v>0</v>
      </c>
      <c r="F45" s="100">
        <v>0</v>
      </c>
      <c r="G45" s="28"/>
    </row>
    <row r="46" spans="1:9" x14ac:dyDescent="0.25">
      <c r="A46" s="114" t="s">
        <v>32</v>
      </c>
      <c r="B46" s="115" t="s">
        <v>33</v>
      </c>
      <c r="C46" s="115" t="s">
        <v>0</v>
      </c>
      <c r="D46" s="116">
        <f>3090.667-3+3+2-17.1</f>
        <v>3075.567</v>
      </c>
      <c r="E46" s="116">
        <f>2982.942-3+3-23.5</f>
        <v>2959.442</v>
      </c>
      <c r="F46" s="116">
        <f>3080.983-3+3-23.9</f>
        <v>3057.0830000000001</v>
      </c>
      <c r="G46" s="39"/>
    </row>
    <row r="47" spans="1:9" s="4" customFormat="1" x14ac:dyDescent="0.25">
      <c r="A47" s="5" t="s">
        <v>34</v>
      </c>
      <c r="B47" s="20" t="s">
        <v>35</v>
      </c>
      <c r="C47" s="20" t="s">
        <v>0</v>
      </c>
      <c r="D47" s="7">
        <f>D48+D50+D52+D54+D56+D59+D62+D65+D67+D71</f>
        <v>3075.567</v>
      </c>
      <c r="E47" s="7">
        <f>E48+E50+E52+E54+E56+E59+E62+E65+E67+E71</f>
        <v>2959.4419999999996</v>
      </c>
      <c r="F47" s="7">
        <f>F48+F50+F52+F54+F56+F59+F62+F65+F67+F71</f>
        <v>3057.0829999999996</v>
      </c>
      <c r="G47" s="47"/>
    </row>
    <row r="48" spans="1:9" ht="26.4" x14ac:dyDescent="0.25">
      <c r="A48" s="11" t="s">
        <v>36</v>
      </c>
      <c r="B48" s="12" t="s">
        <v>37</v>
      </c>
      <c r="C48" s="12" t="s">
        <v>0</v>
      </c>
      <c r="D48" s="13">
        <f>D49</f>
        <v>684.13300000000004</v>
      </c>
      <c r="E48" s="13">
        <f>E49</f>
        <v>680.93299999999999</v>
      </c>
      <c r="F48" s="13">
        <f>F49</f>
        <v>680.93299999999999</v>
      </c>
      <c r="G48" s="39"/>
    </row>
    <row r="49" spans="1:10" ht="52.8" x14ac:dyDescent="0.25">
      <c r="A49" s="14" t="s">
        <v>38</v>
      </c>
      <c r="B49" s="15" t="s">
        <v>37</v>
      </c>
      <c r="C49" s="15" t="s">
        <v>39</v>
      </c>
      <c r="D49" s="16">
        <v>684.13300000000004</v>
      </c>
      <c r="E49" s="16">
        <v>680.93299999999999</v>
      </c>
      <c r="F49" s="16">
        <v>680.93299999999999</v>
      </c>
      <c r="G49" s="39"/>
    </row>
    <row r="50" spans="1:10" x14ac:dyDescent="0.25">
      <c r="A50" s="31" t="s">
        <v>40</v>
      </c>
      <c r="B50" s="32" t="s">
        <v>41</v>
      </c>
      <c r="C50" s="32" t="s">
        <v>0</v>
      </c>
      <c r="D50" s="34">
        <f>D51</f>
        <v>3</v>
      </c>
      <c r="E50" s="34">
        <f>E51</f>
        <v>3</v>
      </c>
      <c r="F50" s="34">
        <f>F51</f>
        <v>3</v>
      </c>
      <c r="G50" s="39"/>
    </row>
    <row r="51" spans="1:10" s="41" customFormat="1" ht="19.2" customHeight="1" x14ac:dyDescent="0.25">
      <c r="A51" s="36" t="s">
        <v>42</v>
      </c>
      <c r="B51" s="33" t="s">
        <v>41</v>
      </c>
      <c r="C51" s="33" t="s">
        <v>43</v>
      </c>
      <c r="D51" s="37">
        <f>3-3+3</f>
        <v>3</v>
      </c>
      <c r="E51" s="37">
        <f>3-3+3</f>
        <v>3</v>
      </c>
      <c r="F51" s="37">
        <f>3-3+3</f>
        <v>3</v>
      </c>
      <c r="G51" s="39" t="s">
        <v>84</v>
      </c>
    </row>
    <row r="52" spans="1:10" ht="25.8" customHeight="1" x14ac:dyDescent="0.25">
      <c r="A52" s="11" t="s">
        <v>44</v>
      </c>
      <c r="B52" s="12" t="s">
        <v>45</v>
      </c>
      <c r="C52" s="12" t="s">
        <v>0</v>
      </c>
      <c r="D52" s="13">
        <f>D53</f>
        <v>135.20000000000002</v>
      </c>
      <c r="E52" s="13">
        <f>E53</f>
        <v>129.4</v>
      </c>
      <c r="F52" s="13">
        <f>F53</f>
        <v>131.79999999999998</v>
      </c>
    </row>
    <row r="53" spans="1:10" ht="52.8" x14ac:dyDescent="0.25">
      <c r="A53" s="110" t="s">
        <v>38</v>
      </c>
      <c r="B53" s="111" t="s">
        <v>45</v>
      </c>
      <c r="C53" s="111" t="s">
        <v>39</v>
      </c>
      <c r="D53" s="112">
        <f>116.974+35.326-17.1</f>
        <v>135.20000000000002</v>
      </c>
      <c r="E53" s="112">
        <f>117.435+35.465-23.5</f>
        <v>129.4</v>
      </c>
      <c r="F53" s="112">
        <f>119.585+36.115-23.9</f>
        <v>131.79999999999998</v>
      </c>
      <c r="G53" s="113" t="s">
        <v>105</v>
      </c>
      <c r="I53" s="109" t="s">
        <v>104</v>
      </c>
    </row>
    <row r="54" spans="1:10" ht="24" customHeight="1" x14ac:dyDescent="0.25">
      <c r="A54" s="11" t="s">
        <v>46</v>
      </c>
      <c r="B54" s="12" t="s">
        <v>47</v>
      </c>
      <c r="C54" s="12" t="s">
        <v>0</v>
      </c>
      <c r="D54" s="13">
        <f>D55</f>
        <v>0.41799999999999998</v>
      </c>
      <c r="E54" s="13">
        <f>E55</f>
        <v>0.41799999999999998</v>
      </c>
      <c r="F54" s="13">
        <f>F55</f>
        <v>0.41799999999999998</v>
      </c>
    </row>
    <row r="55" spans="1:10" ht="11.4" customHeight="1" x14ac:dyDescent="0.25">
      <c r="A55" s="14" t="s">
        <v>48</v>
      </c>
      <c r="B55" s="15" t="s">
        <v>47</v>
      </c>
      <c r="C55" s="15" t="s">
        <v>49</v>
      </c>
      <c r="D55" s="16">
        <v>0.41799999999999998</v>
      </c>
      <c r="E55" s="16">
        <v>0.41799999999999998</v>
      </c>
      <c r="F55" s="16">
        <v>0.41799999999999998</v>
      </c>
    </row>
    <row r="56" spans="1:10" s="24" customFormat="1" ht="26.4" x14ac:dyDescent="0.25">
      <c r="A56" s="31" t="s">
        <v>68</v>
      </c>
      <c r="B56" s="32" t="s">
        <v>69</v>
      </c>
      <c r="C56" s="33"/>
      <c r="D56" s="34">
        <f>D57+D58</f>
        <v>409.95</v>
      </c>
      <c r="E56" s="34">
        <f>E57+E58</f>
        <v>409.95</v>
      </c>
      <c r="F56" s="34">
        <f>F57+F58</f>
        <v>409.95</v>
      </c>
      <c r="G56" s="35" t="s">
        <v>70</v>
      </c>
    </row>
    <row r="57" spans="1:10" s="24" customFormat="1" ht="52.8" x14ac:dyDescent="0.25">
      <c r="A57" s="36" t="s">
        <v>38</v>
      </c>
      <c r="B57" s="33" t="s">
        <v>69</v>
      </c>
      <c r="C57" s="33">
        <v>100</v>
      </c>
      <c r="D57" s="37">
        <f>313.71+94.74</f>
        <v>408.45</v>
      </c>
      <c r="E57" s="37">
        <f>313.71+94.74</f>
        <v>408.45</v>
      </c>
      <c r="F57" s="37">
        <f>313.71+94.74</f>
        <v>408.45</v>
      </c>
      <c r="G57" s="35" t="s">
        <v>73</v>
      </c>
    </row>
    <row r="58" spans="1:10" s="25" customFormat="1" ht="13.2" customHeight="1" x14ac:dyDescent="0.25">
      <c r="A58" s="38" t="s">
        <v>42</v>
      </c>
      <c r="B58" s="33" t="s">
        <v>69</v>
      </c>
      <c r="C58" s="33">
        <v>800</v>
      </c>
      <c r="D58" s="61">
        <v>1.5</v>
      </c>
      <c r="E58" s="61">
        <v>1.5</v>
      </c>
      <c r="F58" s="61">
        <v>1.5</v>
      </c>
      <c r="G58" s="35" t="s">
        <v>71</v>
      </c>
    </row>
    <row r="59" spans="1:10" ht="65.400000000000006" customHeight="1" x14ac:dyDescent="0.25">
      <c r="A59" s="11" t="s">
        <v>50</v>
      </c>
      <c r="B59" s="12" t="s">
        <v>51</v>
      </c>
      <c r="C59" s="12" t="s">
        <v>0</v>
      </c>
      <c r="D59" s="13">
        <f>D60+D61</f>
        <v>19.500999999999998</v>
      </c>
      <c r="E59" s="13">
        <f t="shared" ref="E59:F59" si="8">E60+E61</f>
        <v>19.942</v>
      </c>
      <c r="F59" s="13">
        <f t="shared" si="8"/>
        <v>20.483000000000001</v>
      </c>
    </row>
    <row r="60" spans="1:10" ht="52.8" x14ac:dyDescent="0.25">
      <c r="A60" s="14" t="s">
        <v>38</v>
      </c>
      <c r="B60" s="15" t="s">
        <v>51</v>
      </c>
      <c r="C60" s="15" t="s">
        <v>39</v>
      </c>
      <c r="D60" s="16">
        <f>11.666+1.452+3.524+0.438</f>
        <v>17.079999999999998</v>
      </c>
      <c r="E60" s="16">
        <f>11.768+1.475+3.554+0.445</f>
        <v>17.242000000000001</v>
      </c>
      <c r="F60" s="16">
        <f>12.168+1.498+3.675+0.452</f>
        <v>17.792999999999999</v>
      </c>
    </row>
    <row r="61" spans="1:10" ht="26.4" x14ac:dyDescent="0.25">
      <c r="A61" s="14" t="s">
        <v>14</v>
      </c>
      <c r="B61" s="15" t="s">
        <v>51</v>
      </c>
      <c r="C61" s="15" t="s">
        <v>15</v>
      </c>
      <c r="D61" s="16">
        <f>0.8+1.621</f>
        <v>2.4210000000000003</v>
      </c>
      <c r="E61" s="16">
        <f>0.8+1.9</f>
        <v>2.7</v>
      </c>
      <c r="F61" s="16">
        <f>0.8+1.89</f>
        <v>2.69</v>
      </c>
    </row>
    <row r="62" spans="1:10" s="24" customFormat="1" ht="66" x14ac:dyDescent="0.25">
      <c r="A62" s="21" t="s">
        <v>52</v>
      </c>
      <c r="B62" s="22" t="s">
        <v>53</v>
      </c>
      <c r="C62" s="22" t="s">
        <v>0</v>
      </c>
      <c r="D62" s="23">
        <f>D63+D64</f>
        <v>1471.6109999999999</v>
      </c>
      <c r="E62" s="23">
        <f t="shared" ref="E62:F62" si="9">E63+E64</f>
        <v>1300.32</v>
      </c>
      <c r="F62" s="23">
        <f t="shared" si="9"/>
        <v>1317.06</v>
      </c>
      <c r="G62" s="28"/>
      <c r="H62" s="76"/>
      <c r="I62" s="76"/>
      <c r="J62" s="76"/>
    </row>
    <row r="63" spans="1:10" ht="52.8" x14ac:dyDescent="0.25">
      <c r="A63" s="36" t="s">
        <v>38</v>
      </c>
      <c r="B63" s="33" t="s">
        <v>53</v>
      </c>
      <c r="C63" s="33" t="s">
        <v>39</v>
      </c>
      <c r="D63" s="37">
        <f>1568.047-313.71-94.74</f>
        <v>1159.597</v>
      </c>
      <c r="E63" s="37">
        <f>1568.047-313.71-94.74</f>
        <v>1159.597</v>
      </c>
      <c r="F63" s="37">
        <f>1568.047-313.71-94.74</f>
        <v>1159.597</v>
      </c>
      <c r="G63" s="35" t="s">
        <v>74</v>
      </c>
    </row>
    <row r="64" spans="1:10" s="24" customFormat="1" ht="26.4" x14ac:dyDescent="0.25">
      <c r="A64" s="44" t="s">
        <v>14</v>
      </c>
      <c r="B64" s="45" t="s">
        <v>53</v>
      </c>
      <c r="C64" s="45" t="s">
        <v>15</v>
      </c>
      <c r="D64" s="46">
        <f>310.014+2</f>
        <v>312.01400000000001</v>
      </c>
      <c r="E64" s="46">
        <v>140.72300000000001</v>
      </c>
      <c r="F64" s="46">
        <v>157.46299999999999</v>
      </c>
      <c r="G64" s="28"/>
      <c r="I64" s="75" t="s">
        <v>93</v>
      </c>
    </row>
    <row r="65" spans="1:10" s="24" customFormat="1" ht="25.2" customHeight="1" x14ac:dyDescent="0.25">
      <c r="A65" s="31" t="s">
        <v>54</v>
      </c>
      <c r="B65" s="32" t="s">
        <v>55</v>
      </c>
      <c r="C65" s="32" t="s">
        <v>0</v>
      </c>
      <c r="D65" s="34">
        <f>D66</f>
        <v>0</v>
      </c>
      <c r="E65" s="34">
        <f>E66</f>
        <v>0</v>
      </c>
      <c r="F65" s="34">
        <f>F66</f>
        <v>0</v>
      </c>
      <c r="G65" s="39"/>
    </row>
    <row r="66" spans="1:10" s="24" customFormat="1" x14ac:dyDescent="0.25">
      <c r="A66" s="36" t="s">
        <v>42</v>
      </c>
      <c r="B66" s="33" t="s">
        <v>55</v>
      </c>
      <c r="C66" s="33" t="s">
        <v>43</v>
      </c>
      <c r="D66" s="37">
        <f>1.5-1.5</f>
        <v>0</v>
      </c>
      <c r="E66" s="37">
        <f t="shared" ref="E66:F66" si="10">1.5-1.5</f>
        <v>0</v>
      </c>
      <c r="F66" s="37">
        <f t="shared" si="10"/>
        <v>0</v>
      </c>
      <c r="G66" s="35" t="s">
        <v>72</v>
      </c>
    </row>
    <row r="67" spans="1:10" x14ac:dyDescent="0.25">
      <c r="A67" s="11" t="s">
        <v>56</v>
      </c>
      <c r="B67" s="12" t="s">
        <v>57</v>
      </c>
      <c r="C67" s="12" t="s">
        <v>0</v>
      </c>
      <c r="D67" s="13">
        <f>D68+D69+D70</f>
        <v>351.75400000000002</v>
      </c>
      <c r="E67" s="13">
        <f t="shared" ref="E67:F67" si="11">E68+E69+E70</f>
        <v>342.25400000000002</v>
      </c>
      <c r="F67" s="13">
        <f t="shared" si="11"/>
        <v>342.25400000000002</v>
      </c>
      <c r="H67" s="3"/>
      <c r="I67" s="3"/>
      <c r="J67" s="3"/>
    </row>
    <row r="68" spans="1:10" ht="26.4" x14ac:dyDescent="0.25">
      <c r="A68" s="14" t="s">
        <v>14</v>
      </c>
      <c r="B68" s="15" t="s">
        <v>57</v>
      </c>
      <c r="C68" s="15" t="s">
        <v>15</v>
      </c>
      <c r="D68" s="16">
        <f>5.5+8</f>
        <v>13.5</v>
      </c>
      <c r="E68" s="16">
        <v>8</v>
      </c>
      <c r="F68" s="16">
        <v>8</v>
      </c>
    </row>
    <row r="69" spans="1:10" x14ac:dyDescent="0.25">
      <c r="A69" s="14" t="s">
        <v>58</v>
      </c>
      <c r="B69" s="15" t="s">
        <v>57</v>
      </c>
      <c r="C69" s="15" t="s">
        <v>59</v>
      </c>
      <c r="D69" s="16">
        <v>334.25400000000002</v>
      </c>
      <c r="E69" s="16">
        <v>334.25400000000002</v>
      </c>
      <c r="F69" s="16">
        <v>334.25400000000002</v>
      </c>
    </row>
    <row r="70" spans="1:10" x14ac:dyDescent="0.25">
      <c r="A70" s="14" t="s">
        <v>42</v>
      </c>
      <c r="B70" s="15" t="s">
        <v>57</v>
      </c>
      <c r="C70" s="15" t="s">
        <v>43</v>
      </c>
      <c r="D70" s="16">
        <v>4</v>
      </c>
      <c r="E70" s="16">
        <v>0</v>
      </c>
      <c r="F70" s="16">
        <v>0</v>
      </c>
    </row>
    <row r="71" spans="1:10" x14ac:dyDescent="0.25">
      <c r="A71" s="11" t="s">
        <v>60</v>
      </c>
      <c r="B71" s="12" t="s">
        <v>61</v>
      </c>
      <c r="C71" s="12" t="s">
        <v>0</v>
      </c>
      <c r="D71" s="13">
        <f>D72</f>
        <v>0</v>
      </c>
      <c r="E71" s="13">
        <f>E72</f>
        <v>73.224999999999994</v>
      </c>
      <c r="F71" s="13">
        <f>F72</f>
        <v>151.185</v>
      </c>
    </row>
    <row r="72" spans="1:10" x14ac:dyDescent="0.25">
      <c r="A72" s="14" t="s">
        <v>62</v>
      </c>
      <c r="B72" s="15" t="s">
        <v>61</v>
      </c>
      <c r="C72" s="15" t="s">
        <v>63</v>
      </c>
      <c r="D72" s="16">
        <v>0</v>
      </c>
      <c r="E72" s="16">
        <v>73.224999999999994</v>
      </c>
      <c r="F72" s="16">
        <v>151.185</v>
      </c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2020-09-18T08:44:13Z</dcterms:modified>
</cp:coreProperties>
</file>